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38" i="1" l="1"/>
</calcChain>
</file>

<file path=xl/sharedStrings.xml><?xml version="1.0" encoding="utf-8"?>
<sst xmlns="http://schemas.openxmlformats.org/spreadsheetml/2006/main" count="163" uniqueCount="43">
  <si>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</si>
  <si>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</si>
  <si>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</si>
  <si>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</si>
  <si>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</si>
  <si>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</si>
  <si>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</si>
  <si>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</si>
  <si>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</si>
  <si>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</si>
  <si>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</si>
  <si>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</si>
  <si>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</si>
  <si>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</si>
  <si>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</si>
  <si>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</si>
  <si>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</si>
  <si>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</si>
  <si>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</si>
  <si>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</si>
  <si>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</si>
  <si>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</si>
  <si>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</si>
  <si>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</si>
  <si>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</si>
  <si>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</si>
  <si>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</si>
  <si>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</si>
  <si>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</si>
  <si>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</si>
  <si>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</si>
  <si>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</si>
  <si>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</si>
  <si>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Арматура электрическая (лоток)"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</si>
  <si>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НВЛ-2019/93-Т</t>
    </r>
  </si>
  <si>
    <t>1631762</t>
  </si>
  <si>
    <t>Лоток неперфорированный 100х50х2000 DKC арт.35012HDZ</t>
  </si>
  <si>
    <t>1746337</t>
  </si>
  <si>
    <t>Лоток угловой КГ 100Х65-90 УХЛ2,5</t>
  </si>
  <si>
    <t>2138483</t>
  </si>
  <si>
    <t>Лоток тройниковый ОТ 400Х65 ХЛ2,5</t>
  </si>
  <si>
    <t>2150536</t>
  </si>
  <si>
    <t>Лоток угловой КГ 400Х65-90 УХЛ2,5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</si>
</sst>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9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wrapText="1"/>
    </xf>
    <xf numFmtId="1" fontId="12" fillId="0" borderId="5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0" fontId="12" fillId="0" borderId="13" xfId="1" applyFont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13" fillId="0" borderId="15" xfId="2" quotePrefix="1" applyNumberFormat="1" applyFont="1" applyFill="1" applyBorder="1" applyAlignment="1">
      <alignment horizontal="left" vertical="center" wrapText="1"/>
    </xf>
    <xf numFmtId="0" fontId="12" fillId="0" borderId="16" xfId="1" applyFont="1" applyBorder="1" applyAlignment="1">
      <alignment horizontal="center"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9" fillId="0" borderId="3" xfId="0" applyNumberFormat="1" applyFont="1" applyFill="1" applyBorder="1"/>
    <xf numFmtId="165" fontId="9" fillId="0" borderId="3" xfId="0" applyNumberFormat="1" applyFont="1" applyFill="1" applyBorder="1"/>
    <xf numFmtId="4" fontId="9" fillId="0" borderId="3" xfId="0" applyNumberFormat="1" applyFont="1" applyFill="1" applyBorder="1"/>
    <xf numFmtId="49" fontId="9" fillId="0" borderId="12" xfId="0" applyNumberFormat="1" applyFont="1" applyFill="1" applyBorder="1"/>
    <xf numFmtId="165" fontId="9" fillId="0" borderId="12" xfId="0" applyNumberFormat="1" applyFont="1" applyFill="1" applyBorder="1"/>
    <xf numFmtId="4" fontId="9" fillId="0" borderId="12" xfId="0" applyNumberFormat="1" applyFont="1" applyFill="1" applyBorder="1"/>
    <xf numFmtId="49" fontId="9" fillId="0" borderId="15" xfId="0" applyNumberFormat="1" applyFont="1" applyFill="1" applyBorder="1"/>
    <xf numFmtId="165" fontId="9" fillId="0" borderId="15" xfId="0" applyNumberFormat="1" applyFont="1" applyFill="1" applyBorder="1"/>
    <xf numFmtId="4" fontId="9" fillId="0" borderId="15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48"/>
  <sheetViews>
    <sheetView tabSelected="1" workbookViewId="0">
      <selection activeCell="I22" sqref="I22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7" t="s">
        <v>21</v>
      </c>
      <c r="B1" s="47"/>
      <c r="C1" s="47"/>
      <c r="D1" s="48"/>
      <c r="E1" s="49"/>
      <c r="F1" s="49"/>
      <c r="G1" s="49"/>
      <c r="H1" s="49"/>
    </row>
    <row r="2" spans="1:11" s="1" customFormat="1" ht="36.75" customHeight="1" x14ac:dyDescent="0.25">
      <c r="A2" s="50" t="s">
        <v>33</v>
      </c>
      <c r="B2" s="50"/>
      <c r="C2" s="50"/>
      <c r="D2" s="50"/>
      <c r="E2" s="50"/>
      <c r="F2" s="50"/>
      <c r="G2" s="50"/>
      <c r="H2" s="50"/>
    </row>
    <row r="3" spans="1:11" s="1" customFormat="1" ht="31.5" customHeight="1" x14ac:dyDescent="0.25">
      <c r="A3" s="51" t="s">
        <v>34</v>
      </c>
      <c r="B3" s="51"/>
      <c r="C3" s="51"/>
      <c r="D3" s="51"/>
      <c r="E3" s="51"/>
      <c r="F3" s="51"/>
      <c r="G3" s="51"/>
      <c r="H3" s="51"/>
    </row>
    <row r="4" spans="1:11" s="1" customFormat="1" ht="31.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</row>
    <row r="5" spans="1:11" s="1" customFormat="1" ht="27" customHeight="1" x14ac:dyDescent="0.3">
      <c r="A5" s="52" t="s">
        <v>27</v>
      </c>
      <c r="B5" s="52"/>
      <c r="C5" s="52"/>
      <c r="D5" s="52"/>
      <c r="E5" s="52"/>
      <c r="F5" s="52"/>
      <c r="G5" s="52"/>
      <c r="H5" s="52"/>
    </row>
    <row r="6" spans="1:11" s="1" customFormat="1" ht="41.25" customHeight="1" x14ac:dyDescent="0.25">
      <c r="A6" s="57" t="s">
        <v>32</v>
      </c>
      <c r="B6" s="58"/>
      <c r="C6" s="58"/>
      <c r="D6" s="58"/>
      <c r="E6" s="58"/>
      <c r="F6" s="58"/>
      <c r="G6" s="58"/>
      <c r="H6" s="58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5" t="s">
        <v>0</v>
      </c>
      <c r="B8" s="26" t="s">
        <v>1</v>
      </c>
      <c r="C8" s="26" t="s">
        <v>2</v>
      </c>
      <c r="D8" s="26" t="s">
        <v>3</v>
      </c>
      <c r="E8" s="26" t="s">
        <v>4</v>
      </c>
      <c r="F8" s="27" t="s">
        <v>5</v>
      </c>
      <c r="G8" s="28" t="s">
        <v>25</v>
      </c>
      <c r="H8" s="29" t="s">
        <v>6</v>
      </c>
    </row>
    <row r="9" spans="1:11" s="3" customFormat="1" ht="20.25" customHeight="1" thickBot="1" x14ac:dyDescent="0.3">
      <c r="A9" s="33">
        <v>1</v>
      </c>
      <c r="B9" s="34">
        <v>2</v>
      </c>
      <c r="C9" s="34">
        <v>3</v>
      </c>
      <c r="D9" s="35">
        <v>4</v>
      </c>
      <c r="E9" s="36">
        <v>5</v>
      </c>
      <c r="F9" s="36">
        <v>6</v>
      </c>
      <c r="G9" s="36">
        <v>7</v>
      </c>
      <c r="H9" s="37">
        <v>8</v>
      </c>
    </row>
    <row r="10" spans="1:11" s="3" customFormat="1" x14ac:dyDescent="0.25">
      <c r="A10" s="38">
        <v>1</v>
      </c>
      <c r="B10" s="39" t="s">
        <v>23</v>
      </c>
      <c r="C10" s="65" t="s">
        <v>35</v>
      </c>
      <c r="D10" s="65" t="s">
        <v>36</v>
      </c>
      <c r="E10" s="65" t="s">
        <v>10</v>
      </c>
      <c r="F10" s="66">
        <v>144</v>
      </c>
      <c r="G10" s="67">
        <v>717.4</v>
      </c>
      <c r="H10" s="40">
        <v>2017</v>
      </c>
      <c r="K10" s="24"/>
    </row>
    <row r="11" spans="1:11" s="3" customFormat="1" x14ac:dyDescent="0.25">
      <c r="A11" s="45">
        <v>2</v>
      </c>
      <c r="B11" s="44" t="s">
        <v>23</v>
      </c>
      <c r="C11" s="62" t="s">
        <v>37</v>
      </c>
      <c r="D11" s="62" t="s">
        <v>38</v>
      </c>
      <c r="E11" s="62" t="s">
        <v>10</v>
      </c>
      <c r="F11" s="63">
        <v>1618</v>
      </c>
      <c r="G11" s="64">
        <v>123.96</v>
      </c>
      <c r="H11" s="46">
        <v>2018</v>
      </c>
      <c r="K11" s="24"/>
    </row>
    <row r="12" spans="1:11" s="3" customFormat="1" x14ac:dyDescent="0.25">
      <c r="A12" s="45">
        <v>3</v>
      </c>
      <c r="B12" s="44" t="s">
        <v>23</v>
      </c>
      <c r="C12" s="62" t="s">
        <v>37</v>
      </c>
      <c r="D12" s="62" t="s">
        <v>38</v>
      </c>
      <c r="E12" s="62" t="s">
        <v>10</v>
      </c>
      <c r="F12" s="63">
        <v>35</v>
      </c>
      <c r="G12" s="64">
        <v>123.96</v>
      </c>
      <c r="H12" s="46">
        <v>2018</v>
      </c>
      <c r="K12" s="24"/>
    </row>
    <row r="13" spans="1:11" s="3" customFormat="1" x14ac:dyDescent="0.25">
      <c r="A13" s="45">
        <v>4</v>
      </c>
      <c r="B13" s="44" t="s">
        <v>23</v>
      </c>
      <c r="C13" s="62" t="s">
        <v>37</v>
      </c>
      <c r="D13" s="62" t="s">
        <v>38</v>
      </c>
      <c r="E13" s="62" t="s">
        <v>10</v>
      </c>
      <c r="F13" s="63">
        <v>10</v>
      </c>
      <c r="G13" s="64">
        <v>123.96</v>
      </c>
      <c r="H13" s="46">
        <v>2018</v>
      </c>
      <c r="K13" s="24"/>
    </row>
    <row r="14" spans="1:11" s="3" customFormat="1" x14ac:dyDescent="0.25">
      <c r="A14" s="45">
        <v>5</v>
      </c>
      <c r="B14" s="44" t="s">
        <v>23</v>
      </c>
      <c r="C14" s="62" t="s">
        <v>37</v>
      </c>
      <c r="D14" s="62" t="s">
        <v>38</v>
      </c>
      <c r="E14" s="62" t="s">
        <v>10</v>
      </c>
      <c r="F14" s="63">
        <v>26</v>
      </c>
      <c r="G14" s="64">
        <v>123.96</v>
      </c>
      <c r="H14" s="46">
        <v>2018</v>
      </c>
      <c r="K14" s="24"/>
    </row>
    <row r="15" spans="1:11" s="3" customFormat="1" x14ac:dyDescent="0.25">
      <c r="A15" s="45">
        <v>6</v>
      </c>
      <c r="B15" s="44" t="s">
        <v>23</v>
      </c>
      <c r="C15" s="62" t="s">
        <v>37</v>
      </c>
      <c r="D15" s="62" t="s">
        <v>38</v>
      </c>
      <c r="E15" s="62" t="s">
        <v>10</v>
      </c>
      <c r="F15" s="63">
        <v>15</v>
      </c>
      <c r="G15" s="64">
        <v>123.96</v>
      </c>
      <c r="H15" s="46">
        <v>2018</v>
      </c>
      <c r="K15" s="24"/>
    </row>
    <row r="16" spans="1:11" s="3" customFormat="1" x14ac:dyDescent="0.25">
      <c r="A16" s="45">
        <v>7</v>
      </c>
      <c r="B16" s="44" t="s">
        <v>23</v>
      </c>
      <c r="C16" s="62" t="s">
        <v>37</v>
      </c>
      <c r="D16" s="62" t="s">
        <v>38</v>
      </c>
      <c r="E16" s="62" t="s">
        <v>10</v>
      </c>
      <c r="F16" s="63">
        <v>14</v>
      </c>
      <c r="G16" s="64">
        <v>123.96</v>
      </c>
      <c r="H16" s="46">
        <v>2018</v>
      </c>
      <c r="K16" s="24"/>
    </row>
    <row r="17" spans="1:11" s="3" customFormat="1" x14ac:dyDescent="0.25">
      <c r="A17" s="45">
        <v>8</v>
      </c>
      <c r="B17" s="44" t="s">
        <v>23</v>
      </c>
      <c r="C17" s="62" t="s">
        <v>37</v>
      </c>
      <c r="D17" s="62" t="s">
        <v>38</v>
      </c>
      <c r="E17" s="62" t="s">
        <v>10</v>
      </c>
      <c r="F17" s="63">
        <v>5</v>
      </c>
      <c r="G17" s="64">
        <v>123.96</v>
      </c>
      <c r="H17" s="46">
        <v>2018</v>
      </c>
      <c r="K17" s="24"/>
    </row>
    <row r="18" spans="1:11" s="3" customFormat="1" x14ac:dyDescent="0.25">
      <c r="A18" s="45">
        <v>9</v>
      </c>
      <c r="B18" s="44" t="s">
        <v>23</v>
      </c>
      <c r="C18" s="62" t="s">
        <v>37</v>
      </c>
      <c r="D18" s="62" t="s">
        <v>38</v>
      </c>
      <c r="E18" s="62" t="s">
        <v>10</v>
      </c>
      <c r="F18" s="63">
        <v>2</v>
      </c>
      <c r="G18" s="64">
        <v>123.96</v>
      </c>
      <c r="H18" s="46">
        <v>2018</v>
      </c>
      <c r="K18" s="24"/>
    </row>
    <row r="19" spans="1:11" s="3" customFormat="1" x14ac:dyDescent="0.25">
      <c r="A19" s="45">
        <v>10</v>
      </c>
      <c r="B19" s="44" t="s">
        <v>23</v>
      </c>
      <c r="C19" s="62" t="s">
        <v>37</v>
      </c>
      <c r="D19" s="62" t="s">
        <v>38</v>
      </c>
      <c r="E19" s="62" t="s">
        <v>10</v>
      </c>
      <c r="F19" s="63">
        <v>45</v>
      </c>
      <c r="G19" s="64">
        <v>123.96</v>
      </c>
      <c r="H19" s="46">
        <v>2018</v>
      </c>
      <c r="K19" s="24"/>
    </row>
    <row r="20" spans="1:11" s="3" customFormat="1" x14ac:dyDescent="0.25">
      <c r="A20" s="45">
        <v>11</v>
      </c>
      <c r="B20" s="44" t="s">
        <v>23</v>
      </c>
      <c r="C20" s="62" t="s">
        <v>37</v>
      </c>
      <c r="D20" s="62" t="s">
        <v>38</v>
      </c>
      <c r="E20" s="62" t="s">
        <v>10</v>
      </c>
      <c r="F20" s="63">
        <v>44</v>
      </c>
      <c r="G20" s="64">
        <v>123.96</v>
      </c>
      <c r="H20" s="46">
        <v>2018</v>
      </c>
      <c r="K20" s="24"/>
    </row>
    <row r="21" spans="1:11" s="3" customFormat="1" x14ac:dyDescent="0.25">
      <c r="A21" s="45">
        <v>12</v>
      </c>
      <c r="B21" s="44" t="s">
        <v>23</v>
      </c>
      <c r="C21" s="62" t="s">
        <v>39</v>
      </c>
      <c r="D21" s="62" t="s">
        <v>40</v>
      </c>
      <c r="E21" s="62" t="s">
        <v>10</v>
      </c>
      <c r="F21" s="63">
        <v>1</v>
      </c>
      <c r="G21" s="64">
        <v>386.56</v>
      </c>
      <c r="H21" s="46">
        <v>2018</v>
      </c>
      <c r="K21" s="24"/>
    </row>
    <row r="22" spans="1:11" s="3" customFormat="1" x14ac:dyDescent="0.25">
      <c r="A22" s="45">
        <v>13</v>
      </c>
      <c r="B22" s="44" t="s">
        <v>23</v>
      </c>
      <c r="C22" s="62" t="s">
        <v>39</v>
      </c>
      <c r="D22" s="62" t="s">
        <v>40</v>
      </c>
      <c r="E22" s="62" t="s">
        <v>10</v>
      </c>
      <c r="F22" s="63">
        <v>4</v>
      </c>
      <c r="G22" s="64">
        <v>386.56</v>
      </c>
      <c r="H22" s="46">
        <v>2018</v>
      </c>
      <c r="K22" s="24"/>
    </row>
    <row r="23" spans="1:11" s="3" customFormat="1" x14ac:dyDescent="0.25">
      <c r="A23" s="45">
        <v>14</v>
      </c>
      <c r="B23" s="44" t="s">
        <v>23</v>
      </c>
      <c r="C23" s="62" t="s">
        <v>39</v>
      </c>
      <c r="D23" s="62" t="s">
        <v>40</v>
      </c>
      <c r="E23" s="62" t="s">
        <v>10</v>
      </c>
      <c r="F23" s="63">
        <v>4</v>
      </c>
      <c r="G23" s="64">
        <v>386.56</v>
      </c>
      <c r="H23" s="46">
        <v>2018</v>
      </c>
      <c r="K23" s="24"/>
    </row>
    <row r="24" spans="1:11" s="3" customFormat="1" x14ac:dyDescent="0.25">
      <c r="A24" s="45">
        <v>15</v>
      </c>
      <c r="B24" s="44" t="s">
        <v>23</v>
      </c>
      <c r="C24" s="62" t="s">
        <v>39</v>
      </c>
      <c r="D24" s="62" t="s">
        <v>40</v>
      </c>
      <c r="E24" s="62" t="s">
        <v>10</v>
      </c>
      <c r="F24" s="63">
        <v>1</v>
      </c>
      <c r="G24" s="64">
        <v>386.56</v>
      </c>
      <c r="H24" s="46">
        <v>2018</v>
      </c>
      <c r="K24" s="24"/>
    </row>
    <row r="25" spans="1:11" s="3" customFormat="1" x14ac:dyDescent="0.25">
      <c r="A25" s="45">
        <v>16</v>
      </c>
      <c r="B25" s="44" t="s">
        <v>23</v>
      </c>
      <c r="C25" s="62" t="s">
        <v>39</v>
      </c>
      <c r="D25" s="62" t="s">
        <v>40</v>
      </c>
      <c r="E25" s="62" t="s">
        <v>10</v>
      </c>
      <c r="F25" s="63">
        <v>4</v>
      </c>
      <c r="G25" s="64">
        <v>386.56</v>
      </c>
      <c r="H25" s="46">
        <v>2018</v>
      </c>
      <c r="K25" s="24"/>
    </row>
    <row r="26" spans="1:11" s="3" customFormat="1" x14ac:dyDescent="0.25">
      <c r="A26" s="45">
        <v>17</v>
      </c>
      <c r="B26" s="44" t="s">
        <v>23</v>
      </c>
      <c r="C26" s="62" t="s">
        <v>39</v>
      </c>
      <c r="D26" s="62" t="s">
        <v>40</v>
      </c>
      <c r="E26" s="62" t="s">
        <v>10</v>
      </c>
      <c r="F26" s="63">
        <v>4</v>
      </c>
      <c r="G26" s="64">
        <v>386.56</v>
      </c>
      <c r="H26" s="46">
        <v>2018</v>
      </c>
      <c r="K26" s="24"/>
    </row>
    <row r="27" spans="1:11" s="3" customFormat="1" x14ac:dyDescent="0.25">
      <c r="A27" s="45">
        <v>18</v>
      </c>
      <c r="B27" s="44" t="s">
        <v>23</v>
      </c>
      <c r="C27" s="62" t="s">
        <v>39</v>
      </c>
      <c r="D27" s="62" t="s">
        <v>40</v>
      </c>
      <c r="E27" s="62" t="s">
        <v>10</v>
      </c>
      <c r="F27" s="63">
        <v>4</v>
      </c>
      <c r="G27" s="64">
        <v>386.56</v>
      </c>
      <c r="H27" s="46">
        <v>2018</v>
      </c>
      <c r="K27" s="24"/>
    </row>
    <row r="28" spans="1:11" s="3" customFormat="1" x14ac:dyDescent="0.25">
      <c r="A28" s="45">
        <v>19</v>
      </c>
      <c r="B28" s="44" t="s">
        <v>23</v>
      </c>
      <c r="C28" s="62" t="s">
        <v>41</v>
      </c>
      <c r="D28" s="62" t="s">
        <v>42</v>
      </c>
      <c r="E28" s="62" t="s">
        <v>10</v>
      </c>
      <c r="F28" s="63">
        <v>25</v>
      </c>
      <c r="G28" s="64">
        <v>359.66</v>
      </c>
      <c r="H28" s="46">
        <v>2018</v>
      </c>
      <c r="K28" s="24"/>
    </row>
    <row r="29" spans="1:11" s="3" customFormat="1" x14ac:dyDescent="0.25">
      <c r="A29" s="45">
        <v>20</v>
      </c>
      <c r="B29" s="44" t="s">
        <v>23</v>
      </c>
      <c r="C29" s="62" t="s">
        <v>41</v>
      </c>
      <c r="D29" s="62" t="s">
        <v>42</v>
      </c>
      <c r="E29" s="62" t="s">
        <v>10</v>
      </c>
      <c r="F29" s="63">
        <v>10</v>
      </c>
      <c r="G29" s="64">
        <v>359.66</v>
      </c>
      <c r="H29" s="46">
        <v>2018</v>
      </c>
      <c r="K29" s="24"/>
    </row>
    <row r="30" spans="1:11" s="3" customFormat="1" x14ac:dyDescent="0.25">
      <c r="A30" s="45">
        <v>21</v>
      </c>
      <c r="B30" s="44" t="s">
        <v>23</v>
      </c>
      <c r="C30" s="62" t="s">
        <v>41</v>
      </c>
      <c r="D30" s="62" t="s">
        <v>42</v>
      </c>
      <c r="E30" s="62" t="s">
        <v>10</v>
      </c>
      <c r="F30" s="63">
        <v>15</v>
      </c>
      <c r="G30" s="64">
        <v>359.66</v>
      </c>
      <c r="H30" s="46">
        <v>2018</v>
      </c>
      <c r="K30" s="24"/>
    </row>
    <row r="31" spans="1:11" s="3" customFormat="1" x14ac:dyDescent="0.25">
      <c r="A31" s="45">
        <v>22</v>
      </c>
      <c r="B31" s="44" t="s">
        <v>23</v>
      </c>
      <c r="C31" s="62" t="s">
        <v>41</v>
      </c>
      <c r="D31" s="62" t="s">
        <v>42</v>
      </c>
      <c r="E31" s="62" t="s">
        <v>10</v>
      </c>
      <c r="F31" s="63">
        <v>23</v>
      </c>
      <c r="G31" s="64">
        <v>359.66</v>
      </c>
      <c r="H31" s="46">
        <v>2018</v>
      </c>
      <c r="K31" s="24"/>
    </row>
    <row r="32" spans="1:11" s="3" customFormat="1" x14ac:dyDescent="0.25">
      <c r="A32" s="45">
        <v>23</v>
      </c>
      <c r="B32" s="44" t="s">
        <v>23</v>
      </c>
      <c r="C32" s="62" t="s">
        <v>41</v>
      </c>
      <c r="D32" s="62" t="s">
        <v>42</v>
      </c>
      <c r="E32" s="62" t="s">
        <v>10</v>
      </c>
      <c r="F32" s="63">
        <v>23</v>
      </c>
      <c r="G32" s="64">
        <v>359.66</v>
      </c>
      <c r="H32" s="46">
        <v>2018</v>
      </c>
      <c r="K32" s="24"/>
    </row>
    <row r="33" spans="1:11" s="3" customFormat="1" x14ac:dyDescent="0.25">
      <c r="A33" s="45">
        <v>24</v>
      </c>
      <c r="B33" s="44" t="s">
        <v>23</v>
      </c>
      <c r="C33" s="62" t="s">
        <v>41</v>
      </c>
      <c r="D33" s="62" t="s">
        <v>42</v>
      </c>
      <c r="E33" s="62" t="s">
        <v>10</v>
      </c>
      <c r="F33" s="63">
        <v>10</v>
      </c>
      <c r="G33" s="64">
        <v>359.66</v>
      </c>
      <c r="H33" s="46">
        <v>2018</v>
      </c>
      <c r="K33" s="24"/>
    </row>
    <row r="34" spans="1:11" s="3" customFormat="1" x14ac:dyDescent="0.25">
      <c r="A34" s="45">
        <v>25</v>
      </c>
      <c r="B34" s="44" t="s">
        <v>23</v>
      </c>
      <c r="C34" s="62" t="s">
        <v>41</v>
      </c>
      <c r="D34" s="62" t="s">
        <v>42</v>
      </c>
      <c r="E34" s="62" t="s">
        <v>10</v>
      </c>
      <c r="F34" s="63">
        <v>14</v>
      </c>
      <c r="G34" s="64">
        <v>359.66</v>
      </c>
      <c r="H34" s="46">
        <v>2018</v>
      </c>
      <c r="K34" s="24"/>
    </row>
    <row r="35" spans="1:11" s="3" customFormat="1" x14ac:dyDescent="0.25">
      <c r="A35" s="45">
        <v>26</v>
      </c>
      <c r="B35" s="44" t="s">
        <v>23</v>
      </c>
      <c r="C35" s="62" t="s">
        <v>41</v>
      </c>
      <c r="D35" s="62" t="s">
        <v>42</v>
      </c>
      <c r="E35" s="62" t="s">
        <v>10</v>
      </c>
      <c r="F35" s="63">
        <v>43</v>
      </c>
      <c r="G35" s="64">
        <v>359.66</v>
      </c>
      <c r="H35" s="46">
        <v>2018</v>
      </c>
      <c r="K35" s="24"/>
    </row>
    <row r="36" spans="1:11" s="3" customFormat="1" x14ac:dyDescent="0.25">
      <c r="A36" s="45">
        <v>27</v>
      </c>
      <c r="B36" s="44" t="s">
        <v>23</v>
      </c>
      <c r="C36" s="62" t="s">
        <v>41</v>
      </c>
      <c r="D36" s="62" t="s">
        <v>42</v>
      </c>
      <c r="E36" s="62" t="s">
        <v>10</v>
      </c>
      <c r="F36" s="63">
        <v>6</v>
      </c>
      <c r="G36" s="64">
        <v>359.66</v>
      </c>
      <c r="H36" s="46">
        <v>2018</v>
      </c>
      <c r="K36" s="24"/>
    </row>
    <row r="37" spans="1:11" s="3" customFormat="1" ht="15.75" thickBot="1" x14ac:dyDescent="0.3">
      <c r="A37" s="41">
        <v>28</v>
      </c>
      <c r="B37" s="42" t="s">
        <v>23</v>
      </c>
      <c r="C37" s="68" t="s">
        <v>41</v>
      </c>
      <c r="D37" s="68" t="s">
        <v>42</v>
      </c>
      <c r="E37" s="68" t="s">
        <v>10</v>
      </c>
      <c r="F37" s="69">
        <v>22</v>
      </c>
      <c r="G37" s="70">
        <v>359.66</v>
      </c>
      <c r="H37" s="43">
        <v>2018</v>
      </c>
      <c r="K37" s="24"/>
    </row>
    <row r="38" spans="1:11" s="4" customFormat="1" ht="15.75" thickBot="1" x14ac:dyDescent="0.3">
      <c r="A38" s="55" t="s">
        <v>7</v>
      </c>
      <c r="B38" s="56"/>
      <c r="C38" s="56"/>
      <c r="D38" s="56"/>
      <c r="E38" s="30"/>
      <c r="F38" s="31">
        <f>SUM(F10:F37)</f>
        <v>2171</v>
      </c>
      <c r="G38" s="31"/>
      <c r="H38" s="32"/>
    </row>
    <row r="39" spans="1:11" s="4" customFormat="1" x14ac:dyDescent="0.25">
      <c r="A39" s="5"/>
      <c r="B39" s="5"/>
      <c r="C39" s="5"/>
      <c r="D39" s="6"/>
      <c r="E39" s="7"/>
      <c r="F39" s="10"/>
      <c r="G39" s="10"/>
      <c r="H39" s="7"/>
    </row>
    <row r="40" spans="1:11" s="4" customFormat="1" ht="135.75" customHeight="1" x14ac:dyDescent="0.25">
      <c r="A40" s="59" t="s">
        <v>8</v>
      </c>
      <c r="B40" s="59"/>
      <c r="C40" s="59"/>
      <c r="D40" s="59"/>
      <c r="E40" s="60" t="s">
        <v>9</v>
      </c>
      <c r="F40" s="60"/>
      <c r="G40" s="60"/>
      <c r="H40" s="60"/>
    </row>
    <row r="41" spans="1:11" s="4" customFormat="1" x14ac:dyDescent="0.25">
      <c r="A41" s="61" t="s">
        <v>22</v>
      </c>
      <c r="B41" s="61"/>
      <c r="C41" s="61"/>
      <c r="D41" s="61"/>
      <c r="E41" s="54" t="s">
        <v>26</v>
      </c>
      <c r="F41" s="54"/>
      <c r="G41" s="54"/>
      <c r="H41" s="54"/>
    </row>
    <row r="42" spans="1:11" s="4" customFormat="1" ht="34.5" customHeight="1" x14ac:dyDescent="0.25">
      <c r="A42" s="53" t="s">
        <v>28</v>
      </c>
      <c r="B42" s="53"/>
      <c r="C42" s="53"/>
      <c r="D42" s="53"/>
      <c r="E42" s="54" t="s">
        <v>26</v>
      </c>
      <c r="F42" s="54"/>
      <c r="G42" s="54"/>
      <c r="H42" s="54"/>
    </row>
    <row r="44" spans="1:11" s="12" customFormat="1" ht="12.75" x14ac:dyDescent="0.2">
      <c r="C44" s="13"/>
      <c r="D44" s="13"/>
      <c r="E44" s="13"/>
      <c r="F44" s="13"/>
      <c r="G44" s="13"/>
      <c r="H44" s="13"/>
    </row>
    <row r="47" spans="1:11" s="21" customFormat="1" ht="15.75" x14ac:dyDescent="0.2">
      <c r="A47" s="18" t="s">
        <v>24</v>
      </c>
      <c r="B47" s="18"/>
      <c r="C47" s="18"/>
      <c r="D47" s="18"/>
      <c r="E47" s="18"/>
      <c r="F47" s="18"/>
      <c r="G47" s="18"/>
      <c r="H47" s="19" t="s">
        <v>31</v>
      </c>
    </row>
    <row r="48" spans="1:11" s="20" customFormat="1" ht="15.75" x14ac:dyDescent="0.25">
      <c r="A48" s="20" t="s">
        <v>30</v>
      </c>
      <c r="F48" s="22"/>
      <c r="G48" s="22"/>
    </row>
  </sheetData>
  <mergeCells count="13">
    <mergeCell ref="A42:D42"/>
    <mergeCell ref="E42:H42"/>
    <mergeCell ref="A38:D38"/>
    <mergeCell ref="A6:H6"/>
    <mergeCell ref="A40:D40"/>
    <mergeCell ref="E40:H40"/>
    <mergeCell ref="A41:D41"/>
    <mergeCell ref="E41:H41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2019-11-22T09:40:18Z</cp:lastPrinted>
  <dcterms:created xsi:type="dcterms:W3CDTF">2016-09-16T10:27:35Z</dcterms:created>
  <dcterms:modified xsi:type="dcterms:W3CDTF">2019-11-22T10:08:55Z</dcterms:modified>
</cp:coreProperties>
</file>